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7" i="1" s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G22" i="1"/>
  <c r="Q21" i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G17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G12" i="1"/>
  <c r="Q11" i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7" i="1" l="1"/>
  <c r="F17" i="1"/>
  <c r="D17" i="1"/>
  <c r="P17" i="1"/>
  <c r="N17" i="1"/>
  <c r="E17" i="1"/>
  <c r="O12" i="1"/>
  <c r="H12" i="1"/>
  <c r="F12" i="1"/>
  <c r="D12" i="1"/>
  <c r="P12" i="1"/>
  <c r="O22" i="1"/>
  <c r="H22" i="1"/>
  <c r="I21" i="1" s="1"/>
  <c r="S21" i="1" s="1"/>
  <c r="F22" i="1"/>
  <c r="D22" i="1"/>
  <c r="R22" i="1"/>
  <c r="P22" i="1"/>
  <c r="E12" i="1"/>
  <c r="N12" i="1"/>
  <c r="R12" i="1"/>
  <c r="H16" i="1"/>
  <c r="R16" i="1" s="1"/>
  <c r="R17" i="1" s="1"/>
  <c r="E22" i="1"/>
  <c r="N22" i="1"/>
  <c r="O27" i="1"/>
  <c r="H27" i="1"/>
  <c r="F27" i="1"/>
  <c r="D27" i="1"/>
  <c r="R27" i="1"/>
  <c r="P27" i="1"/>
  <c r="N27" i="1"/>
  <c r="E27" i="1"/>
  <c r="O32" i="1"/>
  <c r="H32" i="1"/>
  <c r="F32" i="1"/>
  <c r="D32" i="1"/>
  <c r="R32" i="1"/>
  <c r="P32" i="1"/>
  <c r="N32" i="1"/>
  <c r="E32" i="1"/>
  <c r="O37" i="1"/>
  <c r="H37" i="1"/>
  <c r="F37" i="1"/>
  <c r="D37" i="1"/>
  <c r="R37" i="1"/>
  <c r="P37" i="1"/>
  <c r="N37" i="1"/>
  <c r="E37" i="1"/>
  <c r="Q12" i="1"/>
  <c r="G39" i="1" s="1"/>
  <c r="P39" i="1" l="1"/>
  <c r="N39" i="1"/>
  <c r="F39" i="1"/>
  <c r="D39" i="1"/>
  <c r="O39" i="1"/>
  <c r="E39" i="1"/>
  <c r="Q39" i="1"/>
  <c r="I39" i="1" s="1"/>
  <c r="I36" i="1"/>
  <c r="S36" i="1" s="1"/>
  <c r="I31" i="1"/>
  <c r="S31" i="1" s="1"/>
  <c r="I26" i="1"/>
  <c r="S26" i="1" s="1"/>
  <c r="R39" i="1"/>
  <c r="I11" i="1"/>
  <c r="S11" i="1" s="1"/>
  <c r="H17" i="1"/>
  <c r="I16" i="1" s="1"/>
  <c r="S16" i="1" s="1"/>
  <c r="I41" i="1" l="1"/>
  <c r="S39" i="1"/>
  <c r="S41" i="1" s="1"/>
  <c r="H39" i="1"/>
</calcChain>
</file>

<file path=xl/sharedStrings.xml><?xml version="1.0" encoding="utf-8"?>
<sst xmlns="http://schemas.openxmlformats.org/spreadsheetml/2006/main" count="115" uniqueCount="76">
  <si>
    <t>Česká kuželkářská
asociace</t>
  </si>
  <si>
    <t>Zápis o utkání</t>
  </si>
  <si>
    <t xml:space="preserve">Kuželna:  </t>
  </si>
  <si>
    <t>Bohumín</t>
  </si>
  <si>
    <t>Datum:  </t>
  </si>
  <si>
    <t>16.2.2019</t>
  </si>
  <si>
    <t>Domácí</t>
  </si>
  <si>
    <t xml:space="preserve">TJ Sokol Bohumín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</si>
  <si>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</si>
  <si>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</si>
  <si>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</si>
  <si>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</si>
  <si>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</si>
  <si>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</si>
  <si>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</si>
  <si>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</si>
  <si>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</si>
  <si>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</si>
  <si>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</si>
  <si>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</si>
  <si>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</si>
  <si>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Sliwka</t>
  </si>
  <si>
    <t>Stojkovič</t>
  </si>
  <si>
    <t>Stanislav</t>
  </si>
  <si>
    <t>Karel</t>
  </si>
  <si>
    <t>Péli</t>
  </si>
  <si>
    <t>Mokoš</t>
  </si>
  <si>
    <t>Fridrich</t>
  </si>
  <si>
    <t>Jakub</t>
  </si>
  <si>
    <t>Zaškolný</t>
  </si>
  <si>
    <t>Sigmund</t>
  </si>
  <si>
    <t>Jan</t>
  </si>
  <si>
    <t>Miroslav</t>
  </si>
  <si>
    <t>Kohutek</t>
  </si>
  <si>
    <t>Fiala</t>
  </si>
  <si>
    <t>Aleš</t>
  </si>
  <si>
    <t>Jiří</t>
  </si>
  <si>
    <t>Nitka</t>
  </si>
  <si>
    <t>Axmann</t>
  </si>
  <si>
    <t>Karol</t>
  </si>
  <si>
    <t>Kamil</t>
  </si>
  <si>
    <t>Kuttler</t>
  </si>
  <si>
    <t>Čulík</t>
  </si>
  <si>
    <t>Petr</t>
  </si>
  <si>
    <t>David</t>
  </si>
  <si>
    <t>Celkový výkon družstva  </t>
  </si>
  <si>
    <t>Vedoucí družstva         Jméno:</t>
  </si>
  <si>
    <t>Péli Fridrich</t>
  </si>
  <si>
    <t>Bodový zisk</t>
  </si>
  <si>
    <t>Axmann Kamil</t>
  </si>
  <si>
    <t>Podpis:</t>
  </si>
  <si>
    <t>Rozhodčí</t>
  </si>
  <si>
    <t>Jméno:</t>
  </si>
  <si>
    <t>Dendis Štefan</t>
  </si>
  <si>
    <t>Číslo průkazu:</t>
  </si>
  <si>
    <t>II/302</t>
  </si>
  <si>
    <t>Čas zahájení utkání:  </t>
  </si>
  <si>
    <t>13:30</t>
  </si>
  <si>
    <t>Teplota na kuželně:  </t>
  </si>
  <si>
    <t>Čas ukončení utkání:  </t>
  </si>
  <si>
    <t>6:30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</si>
  <si>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</si>
  <si>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</si>
  <si>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</si>
  <si>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</si>
  <si>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</si>
  <si>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</si>
  <si>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</si>
  <si>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</si>
  <si>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</si>
  <si>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</si>
  <si>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</si>
  <si>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</si>
  <si>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Stojkovič Karel- reg.č.:17482 - start náhradníka</t>
  </si>
  <si>
    <t xml:space="preserve">Datum a podpis rozhodčího:  </t>
  </si>
  <si>
    <t>16.2.2019 Dendis Štefan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</si>
</sst>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86</v>
      </c>
      <c r="E8" s="12">
        <v>51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44</v>
      </c>
      <c r="P8" s="12">
        <v>0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73</v>
      </c>
      <c r="E9" s="18">
        <v>50</v>
      </c>
      <c r="F9" s="18">
        <v>0</v>
      </c>
      <c r="G9" s="19">
        <f>IF(AND(ISBLANK(D9),ISBLANK(E9)),"",D9+E9)</f>
        <v>123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83</v>
      </c>
      <c r="O9" s="18">
        <v>45</v>
      </c>
      <c r="P9" s="18">
        <v>1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88</v>
      </c>
      <c r="E10" s="18">
        <v>27</v>
      </c>
      <c r="F10" s="18">
        <v>2</v>
      </c>
      <c r="G10" s="19">
        <f>IF(AND(ISBLANK(D10),ISBLANK(E10)),"",D10+E10)</f>
        <v>115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72</v>
      </c>
      <c r="O10" s="18">
        <v>35</v>
      </c>
      <c r="P10" s="18">
        <v>4</v>
      </c>
      <c r="Q10" s="19">
        <f>IF(AND(ISBLANK(N10),ISBLANK(O10)),"",N10+O10)</f>
        <v>107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79</v>
      </c>
      <c r="E11" s="23">
        <v>43</v>
      </c>
      <c r="F11" s="23">
        <v>3</v>
      </c>
      <c r="G11" s="24">
        <f>IF(AND(ISBLANK(D11),ISBLANK(E11)),"",D11+E11)</f>
        <v>122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72</v>
      </c>
      <c r="O11" s="23">
        <v>34</v>
      </c>
      <c r="P11" s="23">
        <v>3</v>
      </c>
      <c r="Q11" s="24">
        <f>IF(AND(ISBLANK(N11),ISBLANK(O11)),"",N11+O11)</f>
        <v>106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23820</v>
      </c>
      <c r="B12" s="97"/>
      <c r="C12" s="26" t="s">
        <v>18</v>
      </c>
      <c r="D12" s="27">
        <f>IF(ISNUMBER($G12),SUM(D8:D11),"")</f>
        <v>326</v>
      </c>
      <c r="E12" s="28">
        <f>IF(ISNUMBER($G12),SUM(E8:E11),"")</f>
        <v>171</v>
      </c>
      <c r="F12" s="28">
        <f>IF(ISNUMBER($G12),SUM(F8:F11),"")</f>
        <v>5</v>
      </c>
      <c r="G12" s="29">
        <f>IF(SUM($G8:$G11)+SUM($Q8:$Q11)&gt;0,SUM(G8:G11),"")</f>
        <v>497</v>
      </c>
      <c r="H12" s="27">
        <f>IF(ISNUMBER($G12),SUM(H8:H11),"")</f>
        <v>3</v>
      </c>
      <c r="I12" s="99"/>
      <c r="K12" s="96">
        <v>17482</v>
      </c>
      <c r="L12" s="97"/>
      <c r="M12" s="26" t="s">
        <v>18</v>
      </c>
      <c r="N12" s="27">
        <f>IF(ISNUMBER($G12),SUM(N8:N11),"")</f>
        <v>319</v>
      </c>
      <c r="O12" s="28">
        <f>IF(ISNUMBER($G12),SUM(O8:O11),"")</f>
        <v>158</v>
      </c>
      <c r="P12" s="28">
        <f>IF(ISNUMBER($G12),SUM(P8:P11),"")</f>
        <v>8</v>
      </c>
      <c r="Q12" s="29">
        <f>IF(SUM($G8:$G11)+SUM($Q8:$Q11)&gt;0,SUM(Q8:Q11),"")</f>
        <v>477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95</v>
      </c>
      <c r="E13" s="12">
        <v>45</v>
      </c>
      <c r="F13" s="12">
        <v>0</v>
      </c>
      <c r="G13" s="13">
        <f>IF(AND(ISBLANK(D13),ISBLANK(E13)),"",D13+E13)</f>
        <v>140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54</v>
      </c>
      <c r="P13" s="12">
        <v>0</v>
      </c>
      <c r="Q13" s="13">
        <f>IF(AND(ISBLANK(N13),ISBLANK(O13)),"",N13+O13)</f>
        <v>154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88</v>
      </c>
      <c r="E14" s="18">
        <v>53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79</v>
      </c>
      <c r="O14" s="18">
        <v>62</v>
      </c>
      <c r="P14" s="18">
        <v>1</v>
      </c>
      <c r="Q14" s="19">
        <f>IF(AND(ISBLANK(N14),ISBLANK(O14)),"",N14+O14)</f>
        <v>141</v>
      </c>
      <c r="R14" s="20">
        <f>IF(ISNUMBER($H14),1-$H14,"")</f>
        <v>0.5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83</v>
      </c>
      <c r="E15" s="18">
        <v>54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35</v>
      </c>
      <c r="P15" s="18">
        <v>4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86</v>
      </c>
      <c r="E16" s="23">
        <v>68</v>
      </c>
      <c r="F16" s="23">
        <v>0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54</v>
      </c>
      <c r="P16" s="23">
        <v>1</v>
      </c>
      <c r="Q16" s="24">
        <f>IF(AND(ISBLANK(N16),ISBLANK(O16)),"",N16+O16)</f>
        <v>147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20211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220</v>
      </c>
      <c r="F17" s="28">
        <f>IF(ISNUMBER($G17),SUM(F13:F16),"")</f>
        <v>1</v>
      </c>
      <c r="G17" s="29">
        <f>IF(SUM($G13:$G16)+SUM($Q13:$Q16)&gt;0,SUM(G13:G16),"")</f>
        <v>572</v>
      </c>
      <c r="H17" s="27">
        <f>IF(ISNUMBER($G17),SUM(H13:H16),"")</f>
        <v>2.5</v>
      </c>
      <c r="I17" s="99"/>
      <c r="K17" s="96">
        <v>15428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205</v>
      </c>
      <c r="P17" s="28">
        <f>IF(ISNUMBER($G17),SUM(P13:P16),"")</f>
        <v>6</v>
      </c>
      <c r="Q17" s="29">
        <f>IF(SUM($G13:$G16)+SUM($Q13:$Q16)&gt;0,SUM(Q13:Q16),"")</f>
        <v>563</v>
      </c>
      <c r="R17" s="27">
        <f>IF(ISNUMBER($G17),SUM(R13:R16),"")</f>
        <v>1.5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82</v>
      </c>
      <c r="E18" s="12">
        <v>52</v>
      </c>
      <c r="F18" s="12">
        <v>1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76</v>
      </c>
      <c r="O18" s="12">
        <v>44</v>
      </c>
      <c r="P18" s="12">
        <v>3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88</v>
      </c>
      <c r="E19" s="18">
        <v>44</v>
      </c>
      <c r="F19" s="18">
        <v>0</v>
      </c>
      <c r="G19" s="19">
        <f>IF(AND(ISBLANK(D19),ISBLANK(E19)),"",D19+E19)</f>
        <v>132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45</v>
      </c>
      <c r="P19" s="18">
        <v>1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89</v>
      </c>
      <c r="E20" s="18">
        <v>63</v>
      </c>
      <c r="F20" s="18">
        <v>2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98</v>
      </c>
      <c r="O20" s="18">
        <v>43</v>
      </c>
      <c r="P20" s="18">
        <v>0</v>
      </c>
      <c r="Q20" s="19">
        <f>IF(AND(ISBLANK(N20),ISBLANK(O20)),"",N20+O20)</f>
        <v>141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79</v>
      </c>
      <c r="E21" s="23">
        <v>44</v>
      </c>
      <c r="F21" s="23">
        <v>1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44</v>
      </c>
      <c r="P21" s="23">
        <v>4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0</v>
      </c>
    </row>
    <row r="22" spans="1:19" ht="15.95" customHeight="1" x14ac:dyDescent="0.2">
      <c r="A22" s="96">
        <v>22272</v>
      </c>
      <c r="B22" s="97"/>
      <c r="C22" s="26" t="s">
        <v>18</v>
      </c>
      <c r="D22" s="27">
        <f>IF(ISNUMBER($G22),SUM(D18:D21),"")</f>
        <v>338</v>
      </c>
      <c r="E22" s="28">
        <f>IF(ISNUMBER($G22),SUM(E18:E21),"")</f>
        <v>203</v>
      </c>
      <c r="F22" s="28">
        <f>IF(ISNUMBER($G22),SUM(F18:F21),"")</f>
        <v>4</v>
      </c>
      <c r="G22" s="29">
        <f>IF(SUM($G18:$G21)+SUM($Q18:$Q21)&gt;0,SUM(G18:G21),"")</f>
        <v>541</v>
      </c>
      <c r="H22" s="27">
        <f>IF(ISNUMBER($G22),SUM(H18:H21),"")</f>
        <v>3</v>
      </c>
      <c r="I22" s="99"/>
      <c r="K22" s="96">
        <v>9496</v>
      </c>
      <c r="L22" s="97"/>
      <c r="M22" s="26" t="s">
        <v>18</v>
      </c>
      <c r="N22" s="27">
        <f>IF(ISNUMBER($G22),SUM(N18:N21),"")</f>
        <v>344</v>
      </c>
      <c r="O22" s="28">
        <f>IF(ISNUMBER($G22),SUM(O18:O21),"")</f>
        <v>176</v>
      </c>
      <c r="P22" s="28">
        <f>IF(ISNUMBER($G22),SUM(P18:P21),"")</f>
        <v>8</v>
      </c>
      <c r="Q22" s="29">
        <f>IF(SUM($G18:$G21)+SUM($Q18:$Q21)&gt;0,SUM(Q18:Q21),"")</f>
        <v>520</v>
      </c>
      <c r="R22" s="27">
        <f>IF(ISNUMBER($G22),SUM(R18:R21),"")</f>
        <v>1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89</v>
      </c>
      <c r="E23" s="12">
        <v>71</v>
      </c>
      <c r="F23" s="12">
        <v>0</v>
      </c>
      <c r="G23" s="13">
        <f>IF(AND(ISBLANK(D23),ISBLANK(E23)),"",D23+E23)</f>
        <v>160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60</v>
      </c>
      <c r="P23" s="12">
        <v>0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92</v>
      </c>
      <c r="E24" s="18">
        <v>52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50</v>
      </c>
      <c r="P24" s="18">
        <v>0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87</v>
      </c>
      <c r="E25" s="18">
        <v>44</v>
      </c>
      <c r="F25" s="18">
        <v>0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105</v>
      </c>
      <c r="O25" s="18">
        <v>35</v>
      </c>
      <c r="P25" s="18">
        <v>2</v>
      </c>
      <c r="Q25" s="19">
        <f>IF(AND(ISBLANK(N25),ISBLANK(O25)),"",N25+O25)</f>
        <v>140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99</v>
      </c>
      <c r="E26" s="23">
        <v>43</v>
      </c>
      <c r="F26" s="23">
        <v>0</v>
      </c>
      <c r="G26" s="24">
        <f>IF(AND(ISBLANK(D26),ISBLANK(E26)),"",D26+E26)</f>
        <v>142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52</v>
      </c>
      <c r="P26" s="23">
        <v>0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17562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210</v>
      </c>
      <c r="F27" s="28">
        <f>IF(ISNUMBER($G27),SUM(F23:F26),"")</f>
        <v>1</v>
      </c>
      <c r="G27" s="29">
        <f>IF(SUM($G23:$G26)+SUM($Q23:$Q26)&gt;0,SUM(G23:G26),"")</f>
        <v>577</v>
      </c>
      <c r="H27" s="27">
        <f>IF(ISNUMBER($G27),SUM(H23:H26),"")</f>
        <v>2</v>
      </c>
      <c r="I27" s="99"/>
      <c r="K27" s="96">
        <v>19999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197</v>
      </c>
      <c r="P27" s="28">
        <f>IF(ISNUMBER($G27),SUM(P23:P26),"")</f>
        <v>2</v>
      </c>
      <c r="Q27" s="29">
        <f>IF(SUM($G23:$G26)+SUM($Q23:$Q26)&gt;0,SUM(Q23:Q26),"")</f>
        <v>560</v>
      </c>
      <c r="R27" s="27">
        <f>IF(ISNUMBER($G27),SUM(R23:R26),"")</f>
        <v>2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89</v>
      </c>
      <c r="E28" s="12">
        <v>63</v>
      </c>
      <c r="F28" s="12">
        <v>1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83</v>
      </c>
      <c r="O28" s="12">
        <v>42</v>
      </c>
      <c r="P28" s="12">
        <v>2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83</v>
      </c>
      <c r="E29" s="18">
        <v>31</v>
      </c>
      <c r="F29" s="18">
        <v>2</v>
      </c>
      <c r="G29" s="19">
        <f>IF(AND(ISBLANK(D29),ISBLANK(E29)),"",D29+E29)</f>
        <v>114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77</v>
      </c>
      <c r="O29" s="18">
        <v>44</v>
      </c>
      <c r="P29" s="18">
        <v>1</v>
      </c>
      <c r="Q29" s="19">
        <f>IF(AND(ISBLANK(N29),ISBLANK(O29)),"",N29+O29)</f>
        <v>121</v>
      </c>
      <c r="R29" s="20">
        <f>IF(ISNUMBER($H29),1-$H29,"")</f>
        <v>1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81</v>
      </c>
      <c r="E30" s="18">
        <v>53</v>
      </c>
      <c r="F30" s="18">
        <v>0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84</v>
      </c>
      <c r="O30" s="18">
        <v>52</v>
      </c>
      <c r="P30" s="18">
        <v>2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84</v>
      </c>
      <c r="E31" s="23">
        <v>45</v>
      </c>
      <c r="F31" s="23">
        <v>2</v>
      </c>
      <c r="G31" s="24">
        <f>IF(AND(ISBLANK(D31),ISBLANK(E31)),"",D31+E31)</f>
        <v>129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32</v>
      </c>
      <c r="P31" s="23">
        <v>1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17319</v>
      </c>
      <c r="B32" s="97"/>
      <c r="C32" s="26" t="s">
        <v>18</v>
      </c>
      <c r="D32" s="27">
        <f>IF(ISNUMBER($G32),SUM(D28:D31),"")</f>
        <v>337</v>
      </c>
      <c r="E32" s="28">
        <f>IF(ISNUMBER($G32),SUM(E28:E31),"")</f>
        <v>192</v>
      </c>
      <c r="F32" s="28">
        <f>IF(ISNUMBER($G32),SUM(F28:F31),"")</f>
        <v>5</v>
      </c>
      <c r="G32" s="29">
        <f>IF(SUM($G28:$G31)+SUM($Q28:$Q31)&gt;0,SUM(G28:G31),"")</f>
        <v>529</v>
      </c>
      <c r="H32" s="27">
        <f>IF(ISNUMBER($G32),SUM(H28:H31),"")</f>
        <v>2</v>
      </c>
      <c r="I32" s="99"/>
      <c r="K32" s="96">
        <v>8499</v>
      </c>
      <c r="L32" s="97"/>
      <c r="M32" s="26" t="s">
        <v>18</v>
      </c>
      <c r="N32" s="27">
        <f>IF(ISNUMBER($G32),SUM(N28:N31),"")</f>
        <v>331</v>
      </c>
      <c r="O32" s="28">
        <f>IF(ISNUMBER($G32),SUM(O28:O31),"")</f>
        <v>170</v>
      </c>
      <c r="P32" s="28">
        <f>IF(ISNUMBER($G32),SUM(P28:P31),"")</f>
        <v>6</v>
      </c>
      <c r="Q32" s="29">
        <f>IF(SUM($G28:$G31)+SUM($Q28:$Q31)&gt;0,SUM(Q28:Q31),"")</f>
        <v>501</v>
      </c>
      <c r="R32" s="27">
        <f>IF(ISNUMBER($G32),SUM(R28:R31),"")</f>
        <v>2</v>
      </c>
      <c r="S32" s="99"/>
    </row>
    <row r="33" spans="1:19" ht="12.95" customHeight="1" x14ac:dyDescent="0.2">
      <c r="A33" s="88" t="s">
        <v>41</v>
      </c>
      <c r="B33" s="89"/>
      <c r="C33" s="10">
        <v>1</v>
      </c>
      <c r="D33" s="11">
        <v>83</v>
      </c>
      <c r="E33" s="12">
        <v>43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96</v>
      </c>
      <c r="O33" s="12">
        <v>42</v>
      </c>
      <c r="P33" s="12">
        <v>1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81</v>
      </c>
      <c r="E34" s="18">
        <v>53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101</v>
      </c>
      <c r="O34" s="18">
        <v>27</v>
      </c>
      <c r="P34" s="18">
        <v>2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5" customHeight="1" x14ac:dyDescent="0.2">
      <c r="A35" s="92" t="s">
        <v>43</v>
      </c>
      <c r="B35" s="93"/>
      <c r="C35" s="16">
        <v>3</v>
      </c>
      <c r="D35" s="17">
        <v>79</v>
      </c>
      <c r="E35" s="18">
        <v>36</v>
      </c>
      <c r="F35" s="18">
        <v>0</v>
      </c>
      <c r="G35" s="19">
        <f>IF(AND(ISBLANK(D35),ISBLANK(E35)),"",D35+E35)</f>
        <v>115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97</v>
      </c>
      <c r="O35" s="18">
        <v>51</v>
      </c>
      <c r="P35" s="18">
        <v>0</v>
      </c>
      <c r="Q35" s="19">
        <f>IF(AND(ISBLANK(N35),ISBLANK(O35)),"",N35+O35)</f>
        <v>148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89</v>
      </c>
      <c r="E36" s="23">
        <v>45</v>
      </c>
      <c r="F36" s="23">
        <v>1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41</v>
      </c>
      <c r="P36" s="23">
        <v>2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19448</v>
      </c>
      <c r="B37" s="97"/>
      <c r="C37" s="26" t="s">
        <v>18</v>
      </c>
      <c r="D37" s="27">
        <f>IF(ISNUMBER($G37),SUM(D33:D36),"")</f>
        <v>332</v>
      </c>
      <c r="E37" s="28">
        <f>IF(ISNUMBER($G37),SUM(E33:E36),"")</f>
        <v>177</v>
      </c>
      <c r="F37" s="28">
        <f>IF(ISNUMBER($G37),SUM(F33:F36),"")</f>
        <v>2</v>
      </c>
      <c r="G37" s="29">
        <f>IF(SUM($G33:$G36)+SUM($Q33:$Q36)&gt;0,SUM(G33:G36),"")</f>
        <v>509</v>
      </c>
      <c r="H37" s="27">
        <f>IF(ISNUMBER($G37),SUM(H33:H36),"")</f>
        <v>2</v>
      </c>
      <c r="I37" s="99"/>
      <c r="K37" s="96">
        <v>19284</v>
      </c>
      <c r="L37" s="97"/>
      <c r="M37" s="26" t="s">
        <v>18</v>
      </c>
      <c r="N37" s="27">
        <f>IF(ISNUMBER($G37),SUM(N33:N36),"")</f>
        <v>385</v>
      </c>
      <c r="O37" s="28">
        <f>IF(ISNUMBER($G37),SUM(O33:O36),"")</f>
        <v>161</v>
      </c>
      <c r="P37" s="28">
        <f>IF(ISNUMBER($G37),SUM(P33:P36),"")</f>
        <v>5</v>
      </c>
      <c r="Q37" s="29">
        <f>IF(SUM($G33:$G36)+SUM($Q33:$Q36)&gt;0,SUM(Q33:Q36),"")</f>
        <v>546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45</v>
      </c>
      <c r="D39" s="33">
        <f>IF(ISNUMBER($G39),SUM(D12,D17,D22,D27,D32,D37),"")</f>
        <v>2052</v>
      </c>
      <c r="E39" s="34">
        <f>IF(ISNUMBER($G39),SUM(E12,E17,E22,E27,E32,E37),"")</f>
        <v>1173</v>
      </c>
      <c r="F39" s="34">
        <f>IF(ISNUMBER($G39),SUM(F12,F17,F22,F27,F32,F37),"")</f>
        <v>18</v>
      </c>
      <c r="G39" s="35">
        <f>IF(SUM($G$8:$G$37)+SUM($Q$8:$Q$37)&gt;0,SUM(G12,G17,G22,G27,G32,G37),"")</f>
        <v>3225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2100</v>
      </c>
      <c r="O39" s="34">
        <f>IF(ISNUMBER($G39),SUM(O12,O17,O22,O27,O32,O37),"")</f>
        <v>1067</v>
      </c>
      <c r="P39" s="34">
        <f>IF(ISNUMBER($G39),SUM(P12,P17,P22,P27,P32,P37),"")</f>
        <v>35</v>
      </c>
      <c r="Q39" s="35">
        <f>IF(SUM($G$8:$G$37)+SUM($Q$8:$Q$37)&gt;0,SUM(Q12,Q17,Q22,Q27,Q32,Q37),"")</f>
        <v>3167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7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Sokol Bohumín  – TJ Tatran Litovel </v>
      </c>
    </row>
    <row r="46" spans="1:19" ht="20.100000000000001" customHeight="1" x14ac:dyDescent="0.2">
      <c r="B46" s="2" t="s">
        <v>56</v>
      </c>
      <c r="C46" s="75" t="s">
        <v>57</v>
      </c>
      <c r="D46" s="75"/>
      <c r="I46" s="2" t="s">
        <v>58</v>
      </c>
      <c r="J46" s="75">
        <v>20</v>
      </c>
      <c r="K46" s="75"/>
    </row>
    <row r="47" spans="1:19" ht="20.100000000000001" customHeight="1" x14ac:dyDescent="0.2">
      <c r="B47" s="2" t="s">
        <v>59</v>
      </c>
      <c r="C47" s="87" t="s">
        <v>60</v>
      </c>
      <c r="D47" s="87"/>
      <c r="I47" s="2" t="s">
        <v>61</v>
      </c>
      <c r="J47" s="87">
        <v>20</v>
      </c>
      <c r="K47" s="87"/>
      <c r="P47" s="2" t="s">
        <v>62</v>
      </c>
      <c r="Q47" s="86" t="s">
        <v>63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 x14ac:dyDescent="0.2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2019-02-17T12:59:25Z</dcterms:modified>
</cp:coreProperties>
</file>